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F97F9693-3566-43E8-A80A-E4A2737B9CDC}" xr6:coauthVersionLast="47" xr6:coauthVersionMax="47" xr10:uidLastSave="{00000000-0000-0000-0000-000000000000}"/>
  <bookViews>
    <workbookView xWindow="-120" yWindow="-120" windowWidth="20730" windowHeight="11160" xr2:uid="{0CBCF64F-14FB-445C-9774-7D377DF603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" l="1"/>
  <c r="I16" i="1"/>
  <c r="I18" i="1"/>
  <c r="I19" i="1"/>
  <c r="I20" i="1"/>
  <c r="I22" i="1"/>
  <c r="I23" i="1"/>
  <c r="I24" i="1"/>
  <c r="I26" i="1"/>
  <c r="I27" i="1"/>
  <c r="I28" i="1"/>
  <c r="I14" i="1"/>
  <c r="H27" i="1"/>
  <c r="H28" i="1"/>
  <c r="H26" i="1"/>
  <c r="H23" i="1"/>
  <c r="H24" i="1"/>
  <c r="H22" i="1"/>
  <c r="H19" i="1"/>
  <c r="H20" i="1"/>
  <c r="H18" i="1"/>
  <c r="H15" i="1"/>
  <c r="H16" i="1"/>
  <c r="H14" i="1"/>
  <c r="G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14" i="1"/>
  <c r="L12" i="1"/>
  <c r="K12" i="1"/>
  <c r="J12" i="1"/>
  <c r="P12" i="1"/>
  <c r="O12" i="1"/>
  <c r="N12" i="1"/>
  <c r="H12" i="1"/>
  <c r="G12" i="1"/>
  <c r="F12" i="1"/>
  <c r="D12" i="1"/>
  <c r="C12" i="1"/>
  <c r="B12" i="1"/>
  <c r="P6" i="1"/>
  <c r="O6" i="1"/>
  <c r="N6" i="1"/>
  <c r="L6" i="1"/>
  <c r="K6" i="1"/>
  <c r="J6" i="1"/>
  <c r="H6" i="1"/>
  <c r="G6" i="1"/>
  <c r="F6" i="1"/>
  <c r="D6" i="1"/>
  <c r="C6" i="1"/>
  <c r="B6" i="1"/>
</calcChain>
</file>

<file path=xl/sharedStrings.xml><?xml version="1.0" encoding="utf-8"?>
<sst xmlns="http://schemas.openxmlformats.org/spreadsheetml/2006/main" count="10" uniqueCount="8">
  <si>
    <t>Gapdh</t>
    <phoneticPr fontId="1" type="noConversion"/>
  </si>
  <si>
    <t>CON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</si>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</sst>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</xdr:colOff>
          <xdr:row>13</xdr:row>
          <xdr:rowOff>43793</xdr:rowOff>
        </xdr:from>
        <xdr:to>
          <xdr:col>15</xdr:col>
          <xdr:colOff>406746</xdr:colOff>
          <xdr:row>32</xdr:row>
          <xdr:rowOff>10948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743FB451-2873-6D0D-1B61-BA71DC7107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E5B2E-AAF1-4397-A2B1-C5BE372B8670}">
  <dimension ref="A1:P28"/>
  <sheetViews>
    <sheetView tabSelected="1" topLeftCell="A4" zoomScale="87" zoomScaleNormal="87" workbookViewId="0">
      <selection activeCell="Q31" sqref="Q31"/>
    </sheetView>
  </sheetViews>
  <sheetFormatPr defaultRowHeight="14.25" x14ac:dyDescent="0.2"/>
  <sheetData>
    <row r="1" spans="1:16" x14ac:dyDescent="0.2">
      <c r="A1" t="s">
        <v>0</v>
      </c>
    </row>
    <row r="2" spans="1:16" x14ac:dyDescent="0.2">
      <c r="B2" s="2" t="s">
        <v>1</v>
      </c>
      <c r="C2" s="2"/>
      <c r="D2" s="2"/>
      <c r="F2" s="2">
        <v>0</v>
      </c>
      <c r="G2" s="2"/>
      <c r="H2" s="2"/>
      <c r="J2" s="2">
        <v>1</v>
      </c>
      <c r="K2" s="2"/>
      <c r="L2" s="2"/>
      <c r="N2" s="2">
        <v>5</v>
      </c>
      <c r="O2" s="2"/>
      <c r="P2" s="2"/>
    </row>
    <row r="3" spans="1:16" x14ac:dyDescent="0.2">
      <c r="B3">
        <v>16.25</v>
      </c>
      <c r="C3">
        <v>16.36</v>
      </c>
      <c r="D3">
        <v>16.309999999999999</v>
      </c>
      <c r="F3">
        <v>16.79</v>
      </c>
      <c r="G3">
        <v>16.55</v>
      </c>
      <c r="H3">
        <v>16.399999999999999</v>
      </c>
      <c r="J3">
        <v>16.48</v>
      </c>
      <c r="K3">
        <v>16.61</v>
      </c>
      <c r="L3">
        <v>16.47</v>
      </c>
      <c r="N3">
        <v>16.13</v>
      </c>
      <c r="O3">
        <v>15.98</v>
      </c>
      <c r="P3">
        <v>15.96</v>
      </c>
    </row>
    <row r="4" spans="1:16" x14ac:dyDescent="0.2">
      <c r="B4">
        <v>16.36</v>
      </c>
      <c r="C4">
        <v>30.35</v>
      </c>
      <c r="D4">
        <v>16.32</v>
      </c>
      <c r="F4">
        <v>16.43</v>
      </c>
      <c r="G4">
        <v>16.87</v>
      </c>
      <c r="H4">
        <v>16.55</v>
      </c>
      <c r="J4">
        <v>16.53</v>
      </c>
      <c r="K4">
        <v>16.34</v>
      </c>
      <c r="L4">
        <v>16.43</v>
      </c>
      <c r="N4">
        <v>16.09</v>
      </c>
      <c r="O4">
        <v>15.97</v>
      </c>
      <c r="P4">
        <v>16.309999999999999</v>
      </c>
    </row>
    <row r="5" spans="1:16" x14ac:dyDescent="0.2">
      <c r="B5">
        <v>31.23</v>
      </c>
      <c r="C5">
        <v>17.87</v>
      </c>
      <c r="D5">
        <v>16.28</v>
      </c>
      <c r="F5">
        <v>16.670000000000002</v>
      </c>
      <c r="G5">
        <v>16.489999999999998</v>
      </c>
      <c r="H5">
        <v>16.559999999999999</v>
      </c>
      <c r="J5">
        <v>25.17</v>
      </c>
      <c r="K5">
        <v>16.38</v>
      </c>
      <c r="L5">
        <v>16.45</v>
      </c>
      <c r="N5">
        <v>16.41</v>
      </c>
      <c r="O5">
        <v>16.29</v>
      </c>
      <c r="P5">
        <v>16.059999999999999</v>
      </c>
    </row>
    <row r="6" spans="1:16" x14ac:dyDescent="0.2">
      <c r="B6" s="1">
        <f>(B3+C3)/2</f>
        <v>16.305</v>
      </c>
      <c r="C6" s="1">
        <f>(B4+D4)/2</f>
        <v>16.34</v>
      </c>
      <c r="D6" s="1">
        <f>(C5+D5)/2</f>
        <v>17.075000000000003</v>
      </c>
      <c r="E6" s="1"/>
      <c r="F6" s="1">
        <f>(F3+G3+H3)/3</f>
        <v>16.580000000000002</v>
      </c>
      <c r="G6" s="1">
        <f>(F4+G4+H4)/3</f>
        <v>16.616666666666664</v>
      </c>
      <c r="H6" s="1">
        <f>(F5+G5+H5)/3</f>
        <v>16.573333333333334</v>
      </c>
      <c r="I6" s="1"/>
      <c r="J6" s="1">
        <f>(J3+K3+L3)/3</f>
        <v>16.52</v>
      </c>
      <c r="K6" s="1">
        <f>(J4+K4+L4)/3</f>
        <v>16.433333333333334</v>
      </c>
      <c r="L6" s="1">
        <f>(K5+L5)/2</f>
        <v>16.414999999999999</v>
      </c>
      <c r="M6" s="1"/>
      <c r="N6" s="1">
        <f>(N3+O3+P3)/3</f>
        <v>16.023333333333333</v>
      </c>
      <c r="O6" s="1">
        <f>(N4+O4+P4)/3</f>
        <v>16.123333333333335</v>
      </c>
      <c r="P6" s="1">
        <f>(N5+O5+P5)/3</f>
        <v>16.253333333333334</v>
      </c>
    </row>
    <row r="8" spans="1:16" x14ac:dyDescent="0.2">
      <c r="B8" s="2" t="s">
        <v>1</v>
      </c>
      <c r="C8" s="2"/>
      <c r="D8" s="2"/>
      <c r="F8" s="2">
        <v>0</v>
      </c>
      <c r="G8" s="2"/>
      <c r="H8" s="2"/>
      <c r="J8" s="2">
        <v>1</v>
      </c>
      <c r="K8" s="2"/>
      <c r="L8" s="2"/>
      <c r="N8" s="2">
        <v>5</v>
      </c>
      <c r="O8" s="2"/>
      <c r="P8" s="2"/>
    </row>
    <row r="9" spans="1:16" x14ac:dyDescent="0.2">
      <c r="B9">
        <v>23.08</v>
      </c>
      <c r="C9">
        <v>23.12</v>
      </c>
      <c r="D9">
        <v>23.18</v>
      </c>
      <c r="F9">
        <v>22.77</v>
      </c>
      <c r="G9">
        <v>22.88</v>
      </c>
      <c r="H9">
        <v>22.76</v>
      </c>
      <c r="J9">
        <v>22.94</v>
      </c>
      <c r="K9">
        <v>23.4</v>
      </c>
      <c r="L9">
        <v>23.18</v>
      </c>
      <c r="N9">
        <v>23.3</v>
      </c>
      <c r="O9">
        <v>23.34</v>
      </c>
      <c r="P9">
        <v>23.32</v>
      </c>
    </row>
    <row r="10" spans="1:16" x14ac:dyDescent="0.2">
      <c r="B10">
        <v>23</v>
      </c>
      <c r="C10">
        <v>23.1</v>
      </c>
      <c r="D10">
        <v>23.23</v>
      </c>
      <c r="F10">
        <v>22.79</v>
      </c>
      <c r="G10">
        <v>22.8</v>
      </c>
      <c r="H10">
        <v>22.91</v>
      </c>
      <c r="J10">
        <v>22.88</v>
      </c>
      <c r="K10">
        <v>23.03</v>
      </c>
      <c r="L10">
        <v>23.1</v>
      </c>
      <c r="N10">
        <v>23.19</v>
      </c>
      <c r="O10">
        <v>23.31</v>
      </c>
      <c r="P10">
        <v>23.51</v>
      </c>
    </row>
    <row r="11" spans="1:16" x14ac:dyDescent="0.2">
      <c r="B11">
        <v>22.92</v>
      </c>
      <c r="C11">
        <v>23.12</v>
      </c>
      <c r="D11">
        <v>24.5</v>
      </c>
      <c r="F11">
        <v>23.02</v>
      </c>
      <c r="G11">
        <v>22.91</v>
      </c>
      <c r="H11">
        <v>22.92</v>
      </c>
      <c r="J11">
        <v>22.94</v>
      </c>
      <c r="K11">
        <v>22.9</v>
      </c>
      <c r="L11">
        <v>23.12</v>
      </c>
      <c r="N11">
        <v>24.01</v>
      </c>
      <c r="O11">
        <v>23.3</v>
      </c>
      <c r="P11">
        <v>23.57</v>
      </c>
    </row>
    <row r="12" spans="1:16" x14ac:dyDescent="0.2">
      <c r="B12" s="1">
        <f>(B9+C9+D9)/3</f>
        <v>23.126666666666665</v>
      </c>
      <c r="C12" s="1">
        <f>(B10+C10+D10)/3</f>
        <v>23.11</v>
      </c>
      <c r="D12" s="1">
        <f>(B11+C11+D11)/3</f>
        <v>23.513333333333335</v>
      </c>
      <c r="E12" s="1"/>
      <c r="F12" s="1">
        <f>(F9+G9+H9)/3</f>
        <v>22.803333333333331</v>
      </c>
      <c r="G12" s="1">
        <f>(F10+G10+H10)/3</f>
        <v>22.833333333333332</v>
      </c>
      <c r="H12" s="1">
        <f>(F11+G11+H11)/3</f>
        <v>22.95</v>
      </c>
      <c r="I12" s="1"/>
      <c r="J12" s="1">
        <f>(J9+K9+L9)/3</f>
        <v>23.173333333333336</v>
      </c>
      <c r="K12" s="1">
        <f>(J10+K10+L10)/3</f>
        <v>23.00333333333333</v>
      </c>
      <c r="L12" s="1">
        <f>(J11+K11+L11)/3</f>
        <v>22.986666666666668</v>
      </c>
      <c r="M12" s="1"/>
      <c r="N12" s="1">
        <f>(N9+O9+P9)/3</f>
        <v>23.320000000000004</v>
      </c>
      <c r="O12" s="1">
        <f>(N10+O10+P10)/3</f>
        <v>23.33666666666667</v>
      </c>
      <c r="P12" s="1">
        <f>(N11+O11+P11)/3</f>
        <v>23.626666666666665</v>
      </c>
    </row>
    <row r="13" spans="1:16" x14ac:dyDescent="0.2">
      <c r="D13" t="s">
        <v>2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</row>
    <row r="14" spans="1:16" x14ac:dyDescent="0.2">
      <c r="C14" s="2" t="s">
        <v>1</v>
      </c>
      <c r="D14">
        <v>23.126666666666665</v>
      </c>
      <c r="E14">
        <v>16.305</v>
      </c>
      <c r="F14">
        <f>D14-E14</f>
        <v>6.8216666666666654</v>
      </c>
      <c r="G14">
        <f>(F14+F15+F16)/3</f>
        <v>6.6766666666666659</v>
      </c>
      <c r="H14">
        <f>F14-G14</f>
        <v>0.14499999999999957</v>
      </c>
      <c r="I14">
        <f>POWER(2,-H14)</f>
        <v>0.90437937756108844</v>
      </c>
    </row>
    <row r="15" spans="1:16" x14ac:dyDescent="0.2">
      <c r="C15" s="2"/>
      <c r="D15">
        <v>23.11</v>
      </c>
      <c r="E15">
        <v>16.34</v>
      </c>
      <c r="F15">
        <f t="shared" ref="F15:F28" si="0">D15-E15</f>
        <v>6.77</v>
      </c>
      <c r="G15">
        <v>6.6766666666666659</v>
      </c>
      <c r="H15">
        <f t="shared" ref="H15:H16" si="1">F15-G15</f>
        <v>9.3333333333333712E-2</v>
      </c>
      <c r="I15">
        <f t="shared" ref="I15:I28" si="2">POWER(2,-H15)</f>
        <v>0.93735449655997982</v>
      </c>
    </row>
    <row r="16" spans="1:16" x14ac:dyDescent="0.2">
      <c r="C16" s="2"/>
      <c r="D16">
        <v>23.513333333333335</v>
      </c>
      <c r="E16">
        <v>17.075000000000003</v>
      </c>
      <c r="F16">
        <f t="shared" si="0"/>
        <v>6.4383333333333326</v>
      </c>
      <c r="G16">
        <v>6.6766666666666659</v>
      </c>
      <c r="H16">
        <f t="shared" si="1"/>
        <v>-0.23833333333333329</v>
      </c>
      <c r="I16">
        <f t="shared" si="2"/>
        <v>1.179629112975098</v>
      </c>
    </row>
    <row r="17" spans="3:9" x14ac:dyDescent="0.2">
      <c r="F17">
        <f t="shared" si="0"/>
        <v>0</v>
      </c>
    </row>
    <row r="18" spans="3:9" x14ac:dyDescent="0.2">
      <c r="C18" s="2">
        <v>0</v>
      </c>
      <c r="D18">
        <v>22.803333333333331</v>
      </c>
      <c r="E18">
        <v>16.580000000000002</v>
      </c>
      <c r="F18">
        <f t="shared" si="0"/>
        <v>6.2233333333333292</v>
      </c>
      <c r="H18">
        <f>F18-G14</f>
        <v>-0.4533333333333367</v>
      </c>
      <c r="I18">
        <f t="shared" si="2"/>
        <v>1.369200128951195</v>
      </c>
    </row>
    <row r="19" spans="3:9" x14ac:dyDescent="0.2">
      <c r="C19" s="2"/>
      <c r="D19">
        <v>22.833333333333332</v>
      </c>
      <c r="E19">
        <v>16.616666666666664</v>
      </c>
      <c r="F19">
        <f t="shared" si="0"/>
        <v>6.2166666666666686</v>
      </c>
      <c r="H19">
        <f t="shared" ref="H19:H20" si="3">F19-G15</f>
        <v>-0.4599999999999973</v>
      </c>
      <c r="I19">
        <f t="shared" si="2"/>
        <v>1.3755418181397412</v>
      </c>
    </row>
    <row r="20" spans="3:9" x14ac:dyDescent="0.2">
      <c r="C20" s="2"/>
      <c r="D20">
        <v>22.95</v>
      </c>
      <c r="E20">
        <v>16.573333333333334</v>
      </c>
      <c r="F20">
        <f t="shared" si="0"/>
        <v>6.3766666666666652</v>
      </c>
      <c r="H20">
        <f t="shared" si="3"/>
        <v>-0.30000000000000071</v>
      </c>
      <c r="I20">
        <f t="shared" si="2"/>
        <v>1.231144413344917</v>
      </c>
    </row>
    <row r="21" spans="3:9" x14ac:dyDescent="0.2">
      <c r="F21">
        <f t="shared" si="0"/>
        <v>0</v>
      </c>
    </row>
    <row r="22" spans="3:9" x14ac:dyDescent="0.2">
      <c r="C22" s="2">
        <v>1</v>
      </c>
      <c r="D22">
        <v>23.173333333333336</v>
      </c>
      <c r="E22">
        <v>16.52</v>
      </c>
      <c r="F22">
        <f t="shared" si="0"/>
        <v>6.653333333333336</v>
      </c>
      <c r="H22">
        <f>F22-G14</f>
        <v>-2.3333333333329875E-2</v>
      </c>
      <c r="I22">
        <f t="shared" si="2"/>
        <v>1.0163049321681865</v>
      </c>
    </row>
    <row r="23" spans="3:9" x14ac:dyDescent="0.2">
      <c r="C23" s="2"/>
      <c r="D23">
        <v>23.00333333333333</v>
      </c>
      <c r="E23">
        <v>16.433333333333334</v>
      </c>
      <c r="F23">
        <f t="shared" si="0"/>
        <v>6.5699999999999967</v>
      </c>
      <c r="H23">
        <f t="shared" ref="H23:H24" si="4">F23-G15</f>
        <v>-0.10666666666666913</v>
      </c>
      <c r="I23">
        <f t="shared" si="2"/>
        <v>1.0767375682475249</v>
      </c>
    </row>
    <row r="24" spans="3:9" x14ac:dyDescent="0.2">
      <c r="C24" s="2"/>
      <c r="D24">
        <v>22.986666666666668</v>
      </c>
      <c r="E24">
        <v>16.414999999999999</v>
      </c>
      <c r="F24">
        <f t="shared" si="0"/>
        <v>6.571666666666669</v>
      </c>
      <c r="H24">
        <f t="shared" si="4"/>
        <v>-0.10499999999999687</v>
      </c>
      <c r="I24">
        <f t="shared" si="2"/>
        <v>1.0754943904573759</v>
      </c>
    </row>
    <row r="25" spans="3:9" x14ac:dyDescent="0.2">
      <c r="F25">
        <f t="shared" si="0"/>
        <v>0</v>
      </c>
    </row>
    <row r="26" spans="3:9" x14ac:dyDescent="0.2">
      <c r="C26" s="2">
        <v>5</v>
      </c>
      <c r="D26">
        <v>23.320000000000004</v>
      </c>
      <c r="E26">
        <v>16.023333333333333</v>
      </c>
      <c r="F26">
        <f t="shared" si="0"/>
        <v>7.2966666666666704</v>
      </c>
      <c r="H26">
        <f>F26-G14</f>
        <v>0.62000000000000455</v>
      </c>
      <c r="I26">
        <f t="shared" si="2"/>
        <v>0.65067092772096469</v>
      </c>
    </row>
    <row r="27" spans="3:9" x14ac:dyDescent="0.2">
      <c r="C27" s="2"/>
      <c r="D27">
        <v>23.33666666666667</v>
      </c>
      <c r="E27">
        <v>16.123333333333335</v>
      </c>
      <c r="F27">
        <f t="shared" si="0"/>
        <v>7.2133333333333347</v>
      </c>
      <c r="H27">
        <f t="shared" ref="H27:H28" si="5">F27-G15</f>
        <v>0.53666666666666885</v>
      </c>
      <c r="I27">
        <f t="shared" si="2"/>
        <v>0.68936183449288779</v>
      </c>
    </row>
    <row r="28" spans="3:9" x14ac:dyDescent="0.2">
      <c r="C28" s="2"/>
      <c r="D28">
        <v>23.626666666666665</v>
      </c>
      <c r="E28">
        <v>16.253333333333334</v>
      </c>
      <c r="F28">
        <f t="shared" si="0"/>
        <v>7.3733333333333313</v>
      </c>
      <c r="H28">
        <f t="shared" si="5"/>
        <v>0.69666666666666544</v>
      </c>
      <c r="I28">
        <f t="shared" si="2"/>
        <v>0.61699612481203558</v>
      </c>
    </row>
  </sheetData>
  <mergeCells count="12">
    <mergeCell ref="F2:H2"/>
    <mergeCell ref="J2:L2"/>
    <mergeCell ref="N2:P2"/>
    <mergeCell ref="B8:D8"/>
    <mergeCell ref="F8:H8"/>
    <mergeCell ref="J8:L8"/>
    <mergeCell ref="N8:P8"/>
    <mergeCell ref="C14:C16"/>
    <mergeCell ref="C18:C20"/>
    <mergeCell ref="C22:C24"/>
    <mergeCell ref="C26:C28"/>
    <mergeCell ref="B2:D2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31" r:id="rId3">
          <objectPr defaultSize="0" autoPict="0" r:id="rId4">
            <anchor moveWithCells="1">
              <from>
                <xdr:col>10</xdr:col>
                <xdr:colOff>0</xdr:colOff>
                <xdr:row>13</xdr:row>
                <xdr:rowOff>47625</xdr:rowOff>
              </from>
              <to>
                <xdr:col>15</xdr:col>
                <xdr:colOff>409575</xdr:colOff>
                <xdr:row>32</xdr:row>
                <xdr:rowOff>9525</xdr:rowOff>
              </to>
            </anchor>
          </objectPr>
        </oleObject>
      </mc:Choice>
      <mc:Fallback>
        <oleObject progId="Prism10.Document" shapeId="1031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2025-06-27T03:15:49Z</dcterms:created>
  <dcterms:modified xsi:type="dcterms:W3CDTF">2025-06-28T05:08:43Z</dcterms:modified>
</cp:coreProperties>
</file>